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TARYBOS POSĖDŽIAI\TARYBAI 08-31\TSp\"/>
    </mc:Choice>
  </mc:AlternateContent>
  <xr:revisionPtr revIDLastSave="0" documentId="8_{147B6EBE-D650-428F-9223-66C25171EE59}" xr6:coauthVersionLast="47" xr6:coauthVersionMax="47" xr10:uidLastSave="{00000000-0000-0000-0000-000000000000}"/>
  <bookViews>
    <workbookView xWindow="3075" yWindow="3075" windowWidth="21600" windowHeight="11235" xr2:uid="{00000000-000D-0000-FFFF-FFFF00000000}"/>
  </bookViews>
  <sheets>
    <sheet name="3 priedas" sheetId="1" r:id="rId1"/>
  </sheets>
  <definedNames>
    <definedName name="_xlnm.Print_Area" localSheetId="0">'3 priedas'!$A$1:$D$37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5" i="1" l="1"/>
  <c r="E25" i="1" s="1"/>
  <c r="C31" i="1"/>
  <c r="E31" i="1" s="1"/>
  <c r="D32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6" i="1"/>
  <c r="E27" i="1"/>
  <c r="E28" i="1"/>
  <c r="E29" i="1"/>
  <c r="E30" i="1"/>
  <c r="E10" i="1"/>
  <c r="C32" i="1" l="1"/>
  <c r="E32" i="1"/>
</calcChain>
</file>

<file path=xl/sharedStrings.xml><?xml version="1.0" encoding="utf-8"?>
<sst xmlns="http://schemas.openxmlformats.org/spreadsheetml/2006/main" count="35" uniqueCount="35">
  <si>
    <t>Įstaigos pavadinimas</t>
  </si>
  <si>
    <t>Anykščių rajono savivaldybės administracija</t>
  </si>
  <si>
    <t>Anykščių lopšelis-darželis ,,Eglutė”</t>
  </si>
  <si>
    <t>Anykščių lopšelis-darželis ,,Spindulėlis”</t>
  </si>
  <si>
    <t>Anykščių lopšelis-darželis ,,Žiogelis”</t>
  </si>
  <si>
    <t>Anykščių lopšelis-darželis  ,,Žilvitis”</t>
  </si>
  <si>
    <t>Jono Biliūno gimnazija</t>
  </si>
  <si>
    <t>Svėdasų Juozo Tumo-Vaižganto gimnazija</t>
  </si>
  <si>
    <t>Anykščių kūno kultūros ir sporto centras</t>
  </si>
  <si>
    <t>Anykščių rajono savivaldybės Liudvikos ir Stanislovo Didžiulių viešoji biblioteka</t>
  </si>
  <si>
    <t>Antano Baranausko ir A.Vienuolio-Žukausko memorialinis muziejus</t>
  </si>
  <si>
    <t>Anykščių kultūros centras</t>
  </si>
  <si>
    <t>Anykščių rajono socialinių paslaugų centras</t>
  </si>
  <si>
    <t>Eil. Nr.</t>
  </si>
  <si>
    <t>IŠ VISO:</t>
  </si>
  <si>
    <t>Anykščių švietimo pagalbos tarnyba</t>
  </si>
  <si>
    <t>Anykščių menų centras</t>
  </si>
  <si>
    <t>Anykščių socialinės globos namai</t>
  </si>
  <si>
    <t>Antano Vienuolio progimnazija</t>
  </si>
  <si>
    <t>Antano Baranausko pagrindinė mokykla</t>
  </si>
  <si>
    <t>Kavarsko pagrindinė mokykla- daugiafunkcis centras</t>
  </si>
  <si>
    <t>Troškūnų Kazio Inčiūros gimnazija</t>
  </si>
  <si>
    <t>Suma, tūkst. eurų</t>
  </si>
  <si>
    <t xml:space="preserve">                                                          3 priedas                                                   </t>
  </si>
  <si>
    <t xml:space="preserve">                                                     Anykščių rajono savivaldybės tarybos</t>
  </si>
  <si>
    <t>Anykščių rajono šeimos ir vaiko gerovės centras</t>
  </si>
  <si>
    <t>Anykščių meno mokykla</t>
  </si>
  <si>
    <t>Iš viso:</t>
  </si>
  <si>
    <t>ANYKŠČIŲ RAJONO BIUDŽETINIŲ ĮSTAIGŲ PAJAMŲ ĮMOKOS Į 2023 METŲ RAJONO SAVIVALDYBĖS BIUDŽETĄ</t>
  </si>
  <si>
    <t>Likutis iš 2022 m. tūkst. eurų</t>
  </si>
  <si>
    <t xml:space="preserve">                                                           2023 m. vasario 2 d. sprendimo Nr.1-TS-</t>
  </si>
  <si>
    <t>Anykščių rajono visuomenės sveikatos biuras</t>
  </si>
  <si>
    <t xml:space="preserve">                                                               (Anykščių rajono savivaldybės tarybos</t>
  </si>
  <si>
    <t xml:space="preserve">                                                                 Nr. 1-TS- redakcija</t>
  </si>
  <si>
    <t xml:space="preserve">                                                                2023 m. rugpjūčio 31 d. sprendimo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</si>
</sst>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4" x14ac:knownFonts="1">
    <font>
      <sz val="10"/>
      <name val="Arial"/>
    </font>
    <font>
      <sz val="12"/>
      <name val="Times New Roman"/>
      <family val="1"/>
      <charset val="186"/>
    </font>
    <font>
      <sz val="8"/>
      <name val="Arial"/>
      <family val="2"/>
      <charset val="186"/>
    </font>
    <font>
      <b/>
      <sz val="12"/>
      <name val="Times New Roman"/>
      <family val="1"/>
      <charset val="186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1" fillId="0" borderId="0" xfId="0" applyFont="1" applyAlignment="1">
      <alignment shrinkToFi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 shrinkToFit="1"/>
    </xf>
    <xf numFmtId="0" fontId="1" fillId="0" borderId="0" xfId="0" applyFont="1" applyAlignment="1">
      <alignment vertical="top"/>
    </xf>
    <xf numFmtId="0" fontId="1" fillId="0" borderId="1" xfId="0" applyFont="1" applyBorder="1" applyAlignment="1">
      <alignment vertical="top" wrapText="1" shrinkToFit="1"/>
    </xf>
    <xf numFmtId="0" fontId="1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3" fillId="0" borderId="1" xfId="0" applyFont="1" applyBorder="1" applyAlignment="1">
      <alignment horizontal="left"/>
    </xf>
    <xf numFmtId="164" fontId="1" fillId="0" borderId="1" xfId="0" applyNumberFormat="1" applyFont="1" applyBorder="1" applyAlignment="1">
      <alignment vertical="top" shrinkToFit="1"/>
    </xf>
    <xf numFmtId="164" fontId="1" fillId="2" borderId="1" xfId="0" applyNumberFormat="1" applyFont="1" applyFill="1" applyBorder="1" applyAlignment="1">
      <alignment vertical="top" shrinkToFit="1"/>
    </xf>
    <xf numFmtId="0" fontId="1" fillId="0" borderId="1" xfId="0" applyFont="1" applyBorder="1"/>
    <xf numFmtId="0" fontId="1" fillId="0" borderId="1" xfId="0" applyFont="1" applyBorder="1" applyAlignment="1">
      <alignment shrinkToFit="1"/>
    </xf>
    <xf numFmtId="0" fontId="3" fillId="0" borderId="1" xfId="0" applyFont="1" applyBorder="1" applyAlignment="1">
      <alignment horizontal="center" wrapText="1"/>
    </xf>
    <xf numFmtId="164" fontId="1" fillId="2" borderId="1" xfId="0" applyNumberFormat="1" applyFont="1" applyFill="1" applyBorder="1" applyAlignment="1">
      <alignment vertical="top" wrapText="1"/>
    </xf>
    <xf numFmtId="0" fontId="1" fillId="0" borderId="2" xfId="0" applyFont="1" applyBorder="1" applyAlignment="1">
      <alignment shrinkToFi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top" shrinkToFit="1"/>
    </xf>
    <xf numFmtId="164" fontId="3" fillId="2" borderId="1" xfId="0" applyNumberFormat="1" applyFont="1" applyFill="1" applyBorder="1" applyAlignment="1">
      <alignment horizontal="right" vertical="top" shrinkToFit="1"/>
    </xf>
    <xf numFmtId="164" fontId="1" fillId="0" borderId="1" xfId="0" applyNumberFormat="1" applyFont="1" applyBorder="1"/>
    <xf numFmtId="164" fontId="1" fillId="3" borderId="1" xfId="0" applyNumberFormat="1" applyFont="1" applyFill="1" applyBorder="1" applyAlignment="1">
      <alignment vertical="top" shrinkToFit="1"/>
    </xf>
    <xf numFmtId="0" fontId="3" fillId="0" borderId="0" xfId="0" applyFont="1" applyAlignment="1">
      <alignment horizontal="center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83"/>
  <sheetViews>
    <sheetView tabSelected="1" zoomScaleNormal="100" workbookViewId="0">
      <selection activeCell="E7" sqref="E7"/>
    </sheetView>
  </sheetViews>
  <sheetFormatPr defaultColWidth="9.140625" defaultRowHeight="15.75" x14ac:dyDescent="0.25"/>
  <cols>
    <col min="1" max="1" width="4" style="1" customWidth="1"/>
    <col min="2" max="2" width="65.5703125" style="1" customWidth="1"/>
    <col min="3" max="3" width="11.5703125" style="1" customWidth="1"/>
    <col min="4" max="4" width="9.5703125" style="1" customWidth="1"/>
    <col min="5" max="5" width="9.140625" style="1"/>
    <col min="6" max="6" width="11.5703125" style="1" customWidth="1"/>
    <col min="7" max="7" width="10.5703125" style="1" customWidth="1"/>
    <col min="8" max="16384" width="9.140625" style="1"/>
  </cols>
  <sheetData>
    <row r="1" spans="1:7" x14ac:dyDescent="0.25">
      <c r="B1" s="24" t="s">
        <v>24</v>
      </c>
      <c r="C1" s="24"/>
    </row>
    <row r="2" spans="1:7" x14ac:dyDescent="0.25">
      <c r="B2" s="24" t="s">
        <v>30</v>
      </c>
      <c r="C2" s="24"/>
    </row>
    <row r="3" spans="1:7" x14ac:dyDescent="0.25">
      <c r="B3" s="24" t="s">
        <v>23</v>
      </c>
      <c r="C3" s="24"/>
    </row>
    <row r="4" spans="1:7" x14ac:dyDescent="0.25">
      <c r="B4" s="23" t="s">
        <v>32</v>
      </c>
      <c r="C4" s="23"/>
    </row>
    <row r="5" spans="1:7" x14ac:dyDescent="0.25">
      <c r="B5" s="23" t="s">
        <v>34</v>
      </c>
      <c r="C5" s="23"/>
    </row>
    <row r="6" spans="1:7" x14ac:dyDescent="0.25">
      <c r="B6" s="23" t="s">
        <v>33</v>
      </c>
      <c r="C6" s="23"/>
      <c r="D6" s="5"/>
    </row>
    <row r="7" spans="1:7" ht="33.75" customHeight="1" x14ac:dyDescent="0.25">
      <c r="A7" s="22" t="s">
        <v>28</v>
      </c>
      <c r="B7" s="22"/>
      <c r="C7" s="22"/>
      <c r="D7" s="8"/>
      <c r="E7" s="8"/>
      <c r="F7" s="8"/>
      <c r="G7" s="8"/>
    </row>
    <row r="8" spans="1:7" ht="15" customHeight="1" x14ac:dyDescent="0.25">
      <c r="C8" s="7"/>
      <c r="G8" s="7"/>
    </row>
    <row r="9" spans="1:7" ht="65.25" customHeight="1" x14ac:dyDescent="0.25">
      <c r="A9" s="17" t="s">
        <v>13</v>
      </c>
      <c r="B9" s="17" t="s">
        <v>0</v>
      </c>
      <c r="C9" s="17" t="s">
        <v>22</v>
      </c>
      <c r="D9" s="14" t="s">
        <v>29</v>
      </c>
      <c r="E9" s="12" t="s">
        <v>27</v>
      </c>
    </row>
    <row r="10" spans="1:7" x14ac:dyDescent="0.25">
      <c r="A10" s="12">
        <v>1</v>
      </c>
      <c r="B10" s="3" t="s">
        <v>1</v>
      </c>
      <c r="C10" s="15">
        <v>106.9</v>
      </c>
      <c r="D10" s="12">
        <v>68.400000000000006</v>
      </c>
      <c r="E10" s="20">
        <f>C10+D10</f>
        <v>175.3</v>
      </c>
    </row>
    <row r="11" spans="1:7" x14ac:dyDescent="0.25">
      <c r="A11" s="12">
        <v>2</v>
      </c>
      <c r="B11" s="3" t="s">
        <v>2</v>
      </c>
      <c r="C11" s="15">
        <v>52.7</v>
      </c>
      <c r="D11" s="12">
        <v>6.7</v>
      </c>
      <c r="E11" s="20">
        <f t="shared" ref="E11:E31" si="0">C11+D11</f>
        <v>59.400000000000006</v>
      </c>
    </row>
    <row r="12" spans="1:7" x14ac:dyDescent="0.25">
      <c r="A12" s="12">
        <v>3</v>
      </c>
      <c r="B12" s="3" t="s">
        <v>3</v>
      </c>
      <c r="C12" s="15">
        <v>76.3</v>
      </c>
      <c r="D12" s="12">
        <v>15</v>
      </c>
      <c r="E12" s="20">
        <f t="shared" si="0"/>
        <v>91.3</v>
      </c>
    </row>
    <row r="13" spans="1:7" x14ac:dyDescent="0.25">
      <c r="A13" s="12">
        <v>4</v>
      </c>
      <c r="B13" s="3" t="s">
        <v>4</v>
      </c>
      <c r="C13" s="15">
        <v>61.9</v>
      </c>
      <c r="D13" s="12">
        <v>4.4000000000000004</v>
      </c>
      <c r="E13" s="20">
        <f t="shared" si="0"/>
        <v>66.3</v>
      </c>
    </row>
    <row r="14" spans="1:7" x14ac:dyDescent="0.25">
      <c r="A14" s="12">
        <v>5</v>
      </c>
      <c r="B14" s="3" t="s">
        <v>5</v>
      </c>
      <c r="C14" s="15">
        <v>75.400000000000006</v>
      </c>
      <c r="D14" s="12">
        <v>2.8</v>
      </c>
      <c r="E14" s="20">
        <f t="shared" si="0"/>
        <v>78.2</v>
      </c>
    </row>
    <row r="15" spans="1:7" x14ac:dyDescent="0.25">
      <c r="A15" s="12">
        <v>6</v>
      </c>
      <c r="B15" s="3" t="s">
        <v>6</v>
      </c>
      <c r="C15" s="15">
        <v>20</v>
      </c>
      <c r="D15" s="12">
        <v>2.1</v>
      </c>
      <c r="E15" s="20">
        <f t="shared" si="0"/>
        <v>22.1</v>
      </c>
    </row>
    <row r="16" spans="1:7" x14ac:dyDescent="0.25">
      <c r="A16" s="12">
        <v>7</v>
      </c>
      <c r="B16" s="3" t="s">
        <v>18</v>
      </c>
      <c r="C16" s="15">
        <v>4.5</v>
      </c>
      <c r="D16" s="12">
        <v>0</v>
      </c>
      <c r="E16" s="20">
        <f t="shared" si="0"/>
        <v>4.5</v>
      </c>
    </row>
    <row r="17" spans="1:5" x14ac:dyDescent="0.25">
      <c r="A17" s="12">
        <v>8</v>
      </c>
      <c r="B17" s="3" t="s">
        <v>19</v>
      </c>
      <c r="C17" s="15">
        <v>13.8</v>
      </c>
      <c r="D17" s="12">
        <v>3.9</v>
      </c>
      <c r="E17" s="20">
        <f t="shared" si="0"/>
        <v>17.7</v>
      </c>
    </row>
    <row r="18" spans="1:5" s="2" customFormat="1" x14ac:dyDescent="0.25">
      <c r="A18" s="12">
        <v>9</v>
      </c>
      <c r="B18" s="4" t="s">
        <v>20</v>
      </c>
      <c r="C18" s="11">
        <v>9.1999999999999993</v>
      </c>
      <c r="D18" s="13">
        <v>8.8000000000000007</v>
      </c>
      <c r="E18" s="20">
        <f t="shared" si="0"/>
        <v>18</v>
      </c>
    </row>
    <row r="19" spans="1:5" s="2" customFormat="1" x14ac:dyDescent="0.25">
      <c r="A19" s="12">
        <v>10</v>
      </c>
      <c r="B19" s="4" t="s">
        <v>7</v>
      </c>
      <c r="C19" s="11">
        <v>39.9</v>
      </c>
      <c r="D19" s="13">
        <v>6</v>
      </c>
      <c r="E19" s="20">
        <f t="shared" si="0"/>
        <v>45.9</v>
      </c>
    </row>
    <row r="20" spans="1:5" s="2" customFormat="1" x14ac:dyDescent="0.25">
      <c r="A20" s="12">
        <v>11</v>
      </c>
      <c r="B20" s="4" t="s">
        <v>21</v>
      </c>
      <c r="C20" s="11">
        <v>16.2</v>
      </c>
      <c r="D20" s="13">
        <v>1.6</v>
      </c>
      <c r="E20" s="20">
        <f t="shared" si="0"/>
        <v>17.8</v>
      </c>
    </row>
    <row r="21" spans="1:5" s="2" customFormat="1" x14ac:dyDescent="0.25">
      <c r="A21" s="12">
        <v>12</v>
      </c>
      <c r="B21" s="4" t="s">
        <v>26</v>
      </c>
      <c r="C21" s="11">
        <v>41.4</v>
      </c>
      <c r="D21" s="13">
        <v>1.5</v>
      </c>
      <c r="E21" s="20">
        <f t="shared" si="0"/>
        <v>42.9</v>
      </c>
    </row>
    <row r="22" spans="1:5" s="2" customFormat="1" x14ac:dyDescent="0.25">
      <c r="A22" s="12">
        <v>13</v>
      </c>
      <c r="B22" s="4" t="s">
        <v>17</v>
      </c>
      <c r="C22" s="11">
        <v>321</v>
      </c>
      <c r="D22" s="13">
        <v>41</v>
      </c>
      <c r="E22" s="20">
        <f t="shared" si="0"/>
        <v>362</v>
      </c>
    </row>
    <row r="23" spans="1:5" s="2" customFormat="1" x14ac:dyDescent="0.25">
      <c r="A23" s="12">
        <v>14</v>
      </c>
      <c r="B23" s="4" t="s">
        <v>8</v>
      </c>
      <c r="C23" s="11">
        <v>24.5</v>
      </c>
      <c r="D23" s="13">
        <v>19.5</v>
      </c>
      <c r="E23" s="20">
        <f t="shared" si="0"/>
        <v>44</v>
      </c>
    </row>
    <row r="24" spans="1:5" s="2" customFormat="1" ht="33.6" customHeight="1" x14ac:dyDescent="0.25">
      <c r="A24" s="12">
        <v>15</v>
      </c>
      <c r="B24" s="6" t="s">
        <v>9</v>
      </c>
      <c r="C24" s="11">
        <v>12</v>
      </c>
      <c r="D24" s="4">
        <v>4.9000000000000004</v>
      </c>
      <c r="E24" s="10">
        <f t="shared" si="0"/>
        <v>16.899999999999999</v>
      </c>
    </row>
    <row r="25" spans="1:5" s="2" customFormat="1" x14ac:dyDescent="0.25">
      <c r="A25" s="12">
        <v>16</v>
      </c>
      <c r="B25" s="6" t="s">
        <v>10</v>
      </c>
      <c r="C25" s="21">
        <f>200+60</f>
        <v>260</v>
      </c>
      <c r="D25" s="4">
        <v>133.80000000000001</v>
      </c>
      <c r="E25" s="20">
        <f t="shared" si="0"/>
        <v>393.8</v>
      </c>
    </row>
    <row r="26" spans="1:5" s="2" customFormat="1" x14ac:dyDescent="0.25">
      <c r="A26" s="12">
        <v>17</v>
      </c>
      <c r="B26" s="4" t="s">
        <v>11</v>
      </c>
      <c r="C26" s="11">
        <v>32</v>
      </c>
      <c r="D26" s="13">
        <v>8</v>
      </c>
      <c r="E26" s="20">
        <f t="shared" si="0"/>
        <v>40</v>
      </c>
    </row>
    <row r="27" spans="1:5" s="2" customFormat="1" x14ac:dyDescent="0.25">
      <c r="A27" s="12">
        <v>18</v>
      </c>
      <c r="B27" s="4" t="s">
        <v>16</v>
      </c>
      <c r="C27" s="11">
        <v>47</v>
      </c>
      <c r="D27" s="13">
        <v>14.3</v>
      </c>
      <c r="E27" s="20">
        <f t="shared" si="0"/>
        <v>61.3</v>
      </c>
    </row>
    <row r="28" spans="1:5" s="2" customFormat="1" x14ac:dyDescent="0.25">
      <c r="A28" s="12">
        <v>19</v>
      </c>
      <c r="B28" s="4" t="s">
        <v>15</v>
      </c>
      <c r="C28" s="10">
        <v>30.2</v>
      </c>
      <c r="D28" s="13">
        <v>0</v>
      </c>
      <c r="E28" s="20">
        <f t="shared" si="0"/>
        <v>30.2</v>
      </c>
    </row>
    <row r="29" spans="1:5" s="2" customFormat="1" x14ac:dyDescent="0.25">
      <c r="A29" s="12">
        <v>20</v>
      </c>
      <c r="B29" s="4" t="s">
        <v>12</v>
      </c>
      <c r="C29" s="11">
        <v>110.6</v>
      </c>
      <c r="D29" s="13">
        <v>76</v>
      </c>
      <c r="E29" s="20">
        <f t="shared" si="0"/>
        <v>186.6</v>
      </c>
    </row>
    <row r="30" spans="1:5" s="2" customFormat="1" x14ac:dyDescent="0.25">
      <c r="A30" s="12">
        <v>21</v>
      </c>
      <c r="B30" s="4" t="s">
        <v>25</v>
      </c>
      <c r="C30" s="10">
        <v>1.3</v>
      </c>
      <c r="D30" s="13">
        <v>0</v>
      </c>
      <c r="E30" s="20">
        <f t="shared" si="0"/>
        <v>1.3</v>
      </c>
    </row>
    <row r="31" spans="1:5" s="2" customFormat="1" x14ac:dyDescent="0.25">
      <c r="A31" s="12">
        <v>22</v>
      </c>
      <c r="B31" s="4" t="s">
        <v>31</v>
      </c>
      <c r="C31" s="11">
        <f>0.3+0.3</f>
        <v>0.6</v>
      </c>
      <c r="D31" s="13">
        <v>0</v>
      </c>
      <c r="E31" s="20">
        <f t="shared" si="0"/>
        <v>0.6</v>
      </c>
    </row>
    <row r="32" spans="1:5" s="2" customFormat="1" x14ac:dyDescent="0.25">
      <c r="A32" s="18"/>
      <c r="B32" s="9" t="s">
        <v>14</v>
      </c>
      <c r="C32" s="19">
        <f>SUM(C10:C31)</f>
        <v>1357.3999999999999</v>
      </c>
      <c r="D32" s="19">
        <f t="shared" ref="D32:E32" si="1">SUM(D10:D31)</f>
        <v>418.7</v>
      </c>
      <c r="E32" s="19">
        <f t="shared" si="1"/>
        <v>1776.1</v>
      </c>
    </row>
    <row r="33" spans="2:5" s="2" customFormat="1" x14ac:dyDescent="0.25"/>
    <row r="34" spans="2:5" s="2" customFormat="1" ht="16.5" thickBot="1" x14ac:dyDescent="0.3">
      <c r="B34" s="16"/>
      <c r="C34" s="16"/>
      <c r="D34" s="16"/>
      <c r="E34" s="16"/>
    </row>
    <row r="35" spans="2:5" s="2" customFormat="1" x14ac:dyDescent="0.25"/>
    <row r="36" spans="2:5" s="2" customFormat="1" x14ac:dyDescent="0.25"/>
    <row r="37" spans="2:5" s="2" customFormat="1" x14ac:dyDescent="0.25"/>
    <row r="38" spans="2:5" s="2" customFormat="1" x14ac:dyDescent="0.25"/>
    <row r="39" spans="2:5" s="2" customFormat="1" x14ac:dyDescent="0.25"/>
    <row r="40" spans="2:5" s="2" customFormat="1" x14ac:dyDescent="0.25"/>
    <row r="41" spans="2:5" s="2" customFormat="1" x14ac:dyDescent="0.25"/>
    <row r="42" spans="2:5" s="2" customFormat="1" x14ac:dyDescent="0.25"/>
    <row r="43" spans="2:5" s="2" customFormat="1" x14ac:dyDescent="0.25"/>
    <row r="44" spans="2:5" s="2" customFormat="1" x14ac:dyDescent="0.25"/>
    <row r="45" spans="2:5" s="2" customFormat="1" x14ac:dyDescent="0.25"/>
    <row r="46" spans="2:5" s="2" customFormat="1" x14ac:dyDescent="0.25"/>
    <row r="47" spans="2:5" s="2" customFormat="1" x14ac:dyDescent="0.25"/>
    <row r="48" spans="2:5" s="2" customFormat="1" x14ac:dyDescent="0.25"/>
    <row r="49" s="2" customFormat="1" x14ac:dyDescent="0.25"/>
    <row r="50" s="2" customFormat="1" x14ac:dyDescent="0.25"/>
    <row r="51" s="2" customFormat="1" x14ac:dyDescent="0.25"/>
    <row r="52" s="2" customFormat="1" x14ac:dyDescent="0.25"/>
    <row r="53" s="2" customFormat="1" x14ac:dyDescent="0.25"/>
    <row r="54" s="2" customFormat="1" x14ac:dyDescent="0.25"/>
    <row r="55" s="2" customFormat="1" x14ac:dyDescent="0.25"/>
    <row r="56" s="2" customFormat="1" x14ac:dyDescent="0.25"/>
    <row r="57" s="2" customFormat="1" x14ac:dyDescent="0.25"/>
    <row r="58" s="2" customFormat="1" x14ac:dyDescent="0.25"/>
    <row r="59" s="2" customFormat="1" x14ac:dyDescent="0.25"/>
    <row r="60" s="2" customFormat="1" x14ac:dyDescent="0.25"/>
    <row r="61" s="2" customFormat="1" x14ac:dyDescent="0.25"/>
    <row r="62" s="2" customFormat="1" x14ac:dyDescent="0.25"/>
    <row r="63" s="2" customFormat="1" x14ac:dyDescent="0.25"/>
    <row r="64" s="2" customFormat="1" x14ac:dyDescent="0.25"/>
    <row r="65" s="2" customFormat="1" x14ac:dyDescent="0.25"/>
    <row r="66" s="2" customFormat="1" x14ac:dyDescent="0.25"/>
    <row r="67" s="2" customFormat="1" x14ac:dyDescent="0.25"/>
    <row r="68" s="2" customFormat="1" x14ac:dyDescent="0.25"/>
    <row r="69" s="2" customFormat="1" x14ac:dyDescent="0.25"/>
    <row r="70" s="2" customFormat="1" x14ac:dyDescent="0.25"/>
    <row r="71" s="2" customFormat="1" x14ac:dyDescent="0.25"/>
    <row r="72" s="2" customFormat="1" x14ac:dyDescent="0.25"/>
    <row r="73" s="2" customFormat="1" x14ac:dyDescent="0.25"/>
    <row r="74" s="2" customFormat="1" x14ac:dyDescent="0.25"/>
    <row r="75" s="2" customFormat="1" x14ac:dyDescent="0.25"/>
    <row r="76" s="2" customFormat="1" x14ac:dyDescent="0.25"/>
    <row r="77" s="2" customFormat="1" x14ac:dyDescent="0.25"/>
    <row r="78" s="2" customFormat="1" x14ac:dyDescent="0.25"/>
    <row r="79" s="2" customFormat="1" x14ac:dyDescent="0.25"/>
    <row r="80" s="2" customFormat="1" x14ac:dyDescent="0.25"/>
    <row r="81" s="2" customFormat="1" x14ac:dyDescent="0.25"/>
    <row r="82" s="2" customFormat="1" x14ac:dyDescent="0.25"/>
    <row r="83" s="2" customFormat="1" x14ac:dyDescent="0.25"/>
  </sheetData>
  <mergeCells count="7">
    <mergeCell ref="A7:C7"/>
    <mergeCell ref="B4:C4"/>
    <mergeCell ref="B1:C1"/>
    <mergeCell ref="B2:C2"/>
    <mergeCell ref="B3:C3"/>
    <mergeCell ref="B5:C5"/>
    <mergeCell ref="B6:C6"/>
  </mergeCells>
  <phoneticPr fontId="2" type="noConversion"/>
  <pageMargins left="0.81" right="0.3" top="0.53" bottom="1" header="0.5" footer="0.5"/>
  <pageSetup paperSize="9" scale="87" orientation="portrait" r:id="rId1"/>
  <headerFooter alignWithMargins="0"/>
  <colBreaks count="1" manualBreakCount="1">
    <brk id="5" max="42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3 priedas</vt:lpstr>
      <vt:lpstr>'3 priedas'!Print_Area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Danuta</dc:creator>
  <cp:lastModifiedBy>Lenovo</cp:lastModifiedBy>
  <cp:lastPrinted>2013-01-08T08:57:54Z</cp:lastPrinted>
  <dcterms:created xsi:type="dcterms:W3CDTF">1996-10-14T23:33:28Z</dcterms:created>
  <dcterms:modified xsi:type="dcterms:W3CDTF">2023-08-23T06:59:30Z</dcterms:modified>
</cp:coreProperties>
</file>